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8EE74A7F-BD02-436E-A91D-0BACFAA14264}" xr6:coauthVersionLast="47" xr6:coauthVersionMax="47" xr10:uidLastSave="{00000000-0000-0000-0000-000000000000}"/>
  <bookViews>
    <workbookView xWindow="-120" yWindow="-120" windowWidth="29040" windowHeight="15840" xr2:uid="{ACF367D1-82F9-47AF-8722-3745707B49EC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[1]Dt1!$CA$3:$EA$1050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1" l="1"/>
  <c r="L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J57" i="1" s="1"/>
  <c r="K43" i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<sst xmlns="http://schemas.openxmlformats.org/spreadsheetml/2006/main" count="65" uniqueCount="51">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</sst>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8D81390-846C-4229-A410-86B42F84E41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A2562E-269D-4E97-AB29-52342916FA9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26.05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0.72780765228585564</v>
          </cell>
          <cell r="E59" t="e">
            <v>#REF!</v>
          </cell>
          <cell r="F59">
            <v>0.90404934833541006</v>
          </cell>
          <cell r="G59">
            <v>0.9023248177571036</v>
          </cell>
          <cell r="H59">
            <v>0.88956891467068955</v>
          </cell>
          <cell r="I59">
            <v>0.90692095197607203</v>
          </cell>
          <cell r="J59">
            <v>0.9003940341273774</v>
          </cell>
          <cell r="K59">
            <v>0.89763108859719076</v>
          </cell>
          <cell r="L59">
            <v>0.85298234590406963</v>
          </cell>
          <cell r="M59">
            <v>0.85067797335613282</v>
          </cell>
          <cell r="N59">
            <v>0.83872138785534966</v>
          </cell>
          <cell r="O59">
            <v>0.9415913049004373</v>
          </cell>
        </row>
        <row r="60">
          <cell r="B60" t="str">
            <v xml:space="preserve">Flete </v>
          </cell>
          <cell r="D60">
            <v>0.18355415904101774</v>
          </cell>
          <cell r="E60" t="e">
            <v>#REF!</v>
          </cell>
          <cell r="F60">
            <v>4.3510725969622181E-2</v>
          </cell>
          <cell r="G60">
            <v>4.5567506094639582E-2</v>
          </cell>
          <cell r="H60">
            <v>4.9957056512356456E-2</v>
          </cell>
          <cell r="I60">
            <v>4.5026972484266861E-2</v>
          </cell>
          <cell r="J60">
            <v>4.8222041616799015E-2</v>
          </cell>
          <cell r="K60">
            <v>4.9765560548610817E-2</v>
          </cell>
          <cell r="L60">
            <v>8.7313961954368371E-2</v>
          </cell>
          <cell r="M60">
            <v>8.8722961730714103E-2</v>
          </cell>
          <cell r="N60">
            <v>0.10459756812179526</v>
          </cell>
          <cell r="O60">
            <v>2.1975950909826646E-2</v>
          </cell>
        </row>
        <row r="61">
          <cell r="B61" t="str">
            <v>Seguro + Mermas</v>
          </cell>
          <cell r="D61">
            <v>2.6247220166213956E-3</v>
          </cell>
          <cell r="E61" t="e">
            <v>#REF!</v>
          </cell>
          <cell r="F61">
            <v>2.1888637716446242E-3</v>
          </cell>
          <cell r="G61">
            <v>1.1564268973303959E-3</v>
          </cell>
          <cell r="H61">
            <v>1.1462319403287699E-3</v>
          </cell>
          <cell r="I61">
            <v>1.6868517221437205E-3</v>
          </cell>
          <cell r="J61">
            <v>3.1446622910919443E-3</v>
          </cell>
          <cell r="K61">
            <v>3.140619891918332E-3</v>
          </cell>
          <cell r="L61">
            <v>3.6859615268050767E-4</v>
          </cell>
          <cell r="M61">
            <v>3.68245166554044E-4</v>
          </cell>
          <cell r="N61">
            <v>2.0847348927094901E-3</v>
          </cell>
          <cell r="O61">
            <v>1.1177380167399064E-3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3.2184582579455522E-2</v>
          </cell>
          <cell r="E64" t="e">
            <v>#REF!</v>
          </cell>
          <cell r="F64">
            <v>1.9132951681285908E-2</v>
          </cell>
          <cell r="G64">
            <v>1.8563421963595148E-2</v>
          </cell>
          <cell r="H64">
            <v>2.4239293683914632E-2</v>
          </cell>
          <cell r="I64">
            <v>1.6860454892267437E-2</v>
          </cell>
          <cell r="J64">
            <v>1.7331054958228145E-2</v>
          </cell>
          <cell r="K64">
            <v>1.7706033970883724E-2</v>
          </cell>
          <cell r="L64">
            <v>2.2107775429993426E-2</v>
          </cell>
          <cell r="M64">
            <v>2.2416968814644195E-2</v>
          </cell>
          <cell r="N64">
            <v>2.3387426206376977E-2</v>
          </cell>
          <cell r="O64">
            <v>1.8545972653355614E-2</v>
          </cell>
        </row>
        <row r="65">
          <cell r="B65" t="str">
            <v>Recepción, Almacenamiento y Despacho</v>
          </cell>
          <cell r="D65">
            <v>4.9428884077049678E-2</v>
          </cell>
          <cell r="E65" t="e">
            <v>#REF!</v>
          </cell>
          <cell r="F65">
            <v>2.5713091900707925E-2</v>
          </cell>
          <cell r="G65">
            <v>2.6928566365809828E-2</v>
          </cell>
          <cell r="H65">
            <v>2.95226144028926E-2</v>
          </cell>
          <cell r="I65">
            <v>2.51047689252498E-2</v>
          </cell>
          <cell r="J65">
            <v>2.5629229321329938E-2</v>
          </cell>
          <cell r="K65">
            <v>2.6449584481312165E-2</v>
          </cell>
          <cell r="L65">
            <v>3.218460149887109E-2</v>
          </cell>
          <cell r="M65">
            <v>3.2703969710994894E-2</v>
          </cell>
          <cell r="N65">
            <v>2.597692767580324E-2</v>
          </cell>
          <cell r="O65">
            <v>1.2369033519640613E-2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5.4050183413293547E-3</v>
          </cell>
          <cell r="G66">
            <v>5.4592609215214352E-3</v>
          </cell>
          <cell r="H66">
            <v>5.5658887898181403E-3</v>
          </cell>
          <cell r="I66">
            <v>4.4000000000000003E-3</v>
          </cell>
          <cell r="J66">
            <v>5.2789776851736589E-3</v>
          </cell>
          <cell r="K66">
            <v>5.3071125100839544E-3</v>
          </cell>
          <cell r="L66">
            <v>5.0427190600169994E-3</v>
          </cell>
          <cell r="M66">
            <v>5.1098812209598599E-3</v>
          </cell>
          <cell r="N66">
            <v>5.2319552479654727E-3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7.4600000000000009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7.4600000000000009</v>
          </cell>
          <cell r="EA976">
            <v>0.92</v>
          </cell>
        </row>
        <row r="979">
          <cell r="CB979">
            <v>31.678499999999996</v>
          </cell>
          <cell r="CC979">
            <v>36.679124999999999</v>
          </cell>
          <cell r="CD979">
            <v>82.369979999999998</v>
          </cell>
          <cell r="CE979">
            <v>90.181979999999996</v>
          </cell>
          <cell r="CF979">
            <v>83.104979999999998</v>
          </cell>
          <cell r="CG979">
            <v>90.916979999999995</v>
          </cell>
          <cell r="CH979">
            <v>76.780199999999994</v>
          </cell>
          <cell r="CI979">
            <v>84.592200000000005</v>
          </cell>
          <cell r="CJ979">
            <v>9</v>
          </cell>
          <cell r="CK979">
            <v>83.594279999999998</v>
          </cell>
          <cell r="CL979">
            <v>87.409139999999994</v>
          </cell>
          <cell r="CM979">
            <v>77.600879999999989</v>
          </cell>
          <cell r="CN979">
            <v>81.08435999999999</v>
          </cell>
          <cell r="CO979">
            <v>71.2761</v>
          </cell>
          <cell r="CP979">
            <v>65.628999999999991</v>
          </cell>
          <cell r="CQ979">
            <v>61.327500000000008</v>
          </cell>
          <cell r="CR979">
            <v>76.22999999999999</v>
          </cell>
          <cell r="CS979">
            <v>180.17999999999998</v>
          </cell>
          <cell r="CT979">
            <v>2.0579999999999994</v>
          </cell>
          <cell r="CU979">
            <v>1.4724310848429165</v>
          </cell>
          <cell r="CV979">
            <v>6.3247799999999996</v>
          </cell>
          <cell r="CW979">
            <v>169.5</v>
          </cell>
          <cell r="CX979">
            <v>118.75</v>
          </cell>
          <cell r="CY979">
            <v>11.494349999999999</v>
          </cell>
          <cell r="CZ979">
            <v>9.5066999999999986</v>
          </cell>
          <cell r="DA979">
            <v>4.2052500000000004</v>
          </cell>
          <cell r="DB979">
            <v>25.809000000000005</v>
          </cell>
          <cell r="DC979">
            <v>24.658000000000005</v>
          </cell>
          <cell r="DD979">
            <v>9.6989999999999998</v>
          </cell>
          <cell r="DE979">
            <v>18.740000000000002</v>
          </cell>
          <cell r="DF979">
            <v>470.9</v>
          </cell>
          <cell r="DG979">
            <v>657.9</v>
          </cell>
          <cell r="DH979">
            <v>3.6792000000000002</v>
          </cell>
          <cell r="DI979">
            <v>4.2819999999999991</v>
          </cell>
          <cell r="DJ979" t="e">
            <v>#DIV/0!</v>
          </cell>
          <cell r="DK979">
            <v>62.182500000000005</v>
          </cell>
          <cell r="DL979">
            <v>65.105500000000006</v>
          </cell>
          <cell r="DM979">
            <v>9</v>
          </cell>
          <cell r="DN979">
            <v>87.04625999999999</v>
          </cell>
          <cell r="DO979">
            <v>95.047259999999994</v>
          </cell>
          <cell r="DP979">
            <v>86.674139999999994</v>
          </cell>
          <cell r="DQ979">
            <v>80.34935999999999</v>
          </cell>
          <cell r="DR979">
            <v>0.94500000000000006</v>
          </cell>
          <cell r="DS979">
            <v>26000</v>
          </cell>
          <cell r="DT979">
            <v>2</v>
          </cell>
          <cell r="DU979">
            <v>2</v>
          </cell>
          <cell r="DV979">
            <v>2.31</v>
          </cell>
          <cell r="DW979">
            <v>72125</v>
          </cell>
          <cell r="DX979">
            <v>10.893999999999998</v>
          </cell>
          <cell r="DY979">
            <v>1.49</v>
          </cell>
          <cell r="DZ979">
            <v>7.3819999999999997</v>
          </cell>
          <cell r="EA979">
            <v>0.92000000000000015</v>
          </cell>
        </row>
        <row r="980">
          <cell r="CC980">
            <v>33.178687499999995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4AD7-61F3-43B8-B434-B3A55AA4BE30}">
  <sheetPr>
    <tabColor rgb="FF002060"/>
  </sheetPr>
  <dimension ref="A1:Y69"/>
  <sheetViews>
    <sheetView showGridLines="0" tabSelected="1" zoomScale="60" zoomScaleNormal="60" workbookViewId="0">
      <selection activeCell="I7" sqref="I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45789</v>
      </c>
      <c r="I5" s="13" t="s">
        <v>48</v>
      </c>
      <c r="J5" s="15">
        <v>45800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45803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34.749440361979161</v>
      </c>
      <c r="E11" s="37" t="e">
        <v>#REF!</v>
      </c>
      <c r="F11" s="37">
        <v>81.35817349879045</v>
      </c>
      <c r="G11" s="37">
        <v>77.537719606973425</v>
      </c>
      <c r="H11" s="37">
        <v>69.72493832884561</v>
      </c>
      <c r="I11" s="37">
        <v>83.594279999999998</v>
      </c>
      <c r="J11" s="37">
        <v>81.294359999999983</v>
      </c>
      <c r="K11" s="37">
        <v>78.531227607052884</v>
      </c>
      <c r="L11" s="37">
        <v>61.327500000000008</v>
      </c>
      <c r="M11" s="37">
        <v>60.190516556291428</v>
      </c>
      <c r="N11" s="37">
        <v>76.22999999999999</v>
      </c>
      <c r="O11" s="37">
        <v>180.17999999999998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33.178687499999995</v>
      </c>
      <c r="E12" s="37" t="e">
        <v>#REF!</v>
      </c>
      <c r="F12" s="37">
        <v>81.988573333333321</v>
      </c>
      <c r="G12" s="37">
        <v>76.841333333333324</v>
      </c>
      <c r="H12" s="37">
        <v>76.841333333333324</v>
      </c>
      <c r="I12" s="37">
        <v>83.594279999999998</v>
      </c>
      <c r="J12" s="39">
        <v>81.294359999999983</v>
      </c>
      <c r="K12" s="39">
        <v>81.294359999999983</v>
      </c>
      <c r="L12" s="37">
        <v>61.327500000000008</v>
      </c>
      <c r="M12" s="37">
        <v>61.327500000000008</v>
      </c>
      <c r="N12" s="37">
        <v>76.22999999999999</v>
      </c>
      <c r="O12" s="37">
        <v>180.17999999999998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-0.6303998345428774</v>
      </c>
      <c r="G13" s="37">
        <v>0.69638627364009997</v>
      </c>
      <c r="H13" s="37">
        <v>-7.116395004487714</v>
      </c>
      <c r="I13" s="40"/>
      <c r="J13" s="39"/>
      <c r="K13" s="39">
        <v>-2.7631323929471021</v>
      </c>
      <c r="L13" s="37"/>
      <c r="M13" s="37">
        <v>-1.1369834437085813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1.5707528619791651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8.7638599055068536</v>
      </c>
      <c r="E15" s="37" t="e">
        <v>#REF!</v>
      </c>
      <c r="F15" s="37">
        <v>3.915663673684211</v>
      </c>
      <c r="G15" s="37">
        <v>3.915663673684211</v>
      </c>
      <c r="H15" s="37">
        <v>3.915663673684211</v>
      </c>
      <c r="I15" s="37">
        <v>4.1503036589912279</v>
      </c>
      <c r="J15" s="39">
        <v>4.3538493843201751</v>
      </c>
      <c r="K15" s="39">
        <v>4.3538493843201751</v>
      </c>
      <c r="L15" s="37">
        <v>6.2776762349999995</v>
      </c>
      <c r="M15" s="37">
        <v>6.2776762349999995</v>
      </c>
      <c r="N15" s="37">
        <v>9.5066999999999986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8.4415802518922875E-2</v>
      </c>
      <c r="E16" s="37" t="e">
        <v>#REF!</v>
      </c>
      <c r="F16" s="37">
        <v>3.4109534868989863E-2</v>
      </c>
      <c r="G16" s="37">
        <v>2.3621445655321108E-2</v>
      </c>
      <c r="H16" s="37">
        <v>2.1355965655321104E-2</v>
      </c>
      <c r="I16" s="37">
        <v>3.4395876794324563E-2</v>
      </c>
      <c r="J16" s="39">
        <v>0.18371540912936671</v>
      </c>
      <c r="K16" s="39">
        <v>0.17778849014649517</v>
      </c>
      <c r="L16" s="37">
        <v>2.650122908412E-2</v>
      </c>
      <c r="M16" s="37">
        <v>2.605553157418624E-2</v>
      </c>
      <c r="N16" s="37">
        <v>1.7147339999999997E-2</v>
      </c>
      <c r="O16" s="37">
        <v>4.2408607500000001E-2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4.0902502251436858E-2</v>
      </c>
      <c r="E17" s="37" t="e">
        <v>#REF!</v>
      </c>
      <c r="F17" s="37">
        <v>0.16287302899942657</v>
      </c>
      <c r="G17" s="37">
        <v>7.5751532618788392E-2</v>
      </c>
      <c r="H17" s="37">
        <v>6.8486372618788371E-2</v>
      </c>
      <c r="I17" s="37">
        <v>0.12108752544940789</v>
      </c>
      <c r="J17" s="39">
        <v>0.10020840497965458</v>
      </c>
      <c r="K17" s="39">
        <v>9.6975540079906483E-2</v>
      </c>
      <c r="L17" s="37">
        <v>0</v>
      </c>
      <c r="M17" s="37">
        <v>0</v>
      </c>
      <c r="N17" s="37">
        <v>0.17233076699999997</v>
      </c>
      <c r="O17" s="37">
        <v>0.1714782825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43.638618572256377</v>
      </c>
      <c r="E18" s="37" t="e">
        <v>#REF!</v>
      </c>
      <c r="F18" s="37">
        <v>85.470819736343074</v>
      </c>
      <c r="G18" s="37">
        <v>81.552756258931737</v>
      </c>
      <c r="H18" s="37">
        <v>73.730444340803928</v>
      </c>
      <c r="I18" s="37">
        <v>87.900067061234964</v>
      </c>
      <c r="J18" s="37">
        <v>85.93213319842917</v>
      </c>
      <c r="K18" s="37">
        <v>83.159841021599462</v>
      </c>
      <c r="L18" s="37">
        <v>67.63167746408412</v>
      </c>
      <c r="M18" s="37">
        <v>66.494248322865616</v>
      </c>
      <c r="N18" s="37">
        <v>85.926178106999984</v>
      </c>
      <c r="O18" s="37">
        <v>184.59913688999998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1.5366645698315891</v>
      </c>
      <c r="E20" s="37" t="e">
        <v>#REF!</v>
      </c>
      <c r="F20" s="37">
        <v>1.7218330009265306</v>
      </c>
      <c r="G20" s="37">
        <v>1.5951743527757372</v>
      </c>
      <c r="H20" s="37">
        <v>1.8998901932981531</v>
      </c>
      <c r="I20" s="37">
        <v>1.5540908875471211</v>
      </c>
      <c r="J20" s="39">
        <v>1.5647782721255417</v>
      </c>
      <c r="K20" s="39">
        <v>1.5490512766872897</v>
      </c>
      <c r="L20" s="37">
        <v>1.5894990138933114</v>
      </c>
      <c r="M20" s="37">
        <v>1.5861336191137463</v>
      </c>
      <c r="N20" s="37">
        <v>2.125644493543775</v>
      </c>
      <c r="O20" s="37">
        <v>3.5488999689041858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0.21007959604779738</v>
      </c>
      <c r="E22" s="37" t="e">
        <v>#REF!</v>
      </c>
      <c r="F22" s="37">
        <v>0.48641417726554237</v>
      </c>
      <c r="G22" s="37">
        <v>0.46912002669551306</v>
      </c>
      <c r="H22" s="37">
        <v>0.43625765942928341</v>
      </c>
      <c r="I22" s="37">
        <v>0.40556437823889235</v>
      </c>
      <c r="J22" s="39">
        <v>0.4766258950020571</v>
      </c>
      <c r="K22" s="39">
        <v>0.46430439604868329</v>
      </c>
      <c r="L22" s="37">
        <v>0.36256008654600352</v>
      </c>
      <c r="M22" s="37">
        <v>0.36155443054137443</v>
      </c>
      <c r="N22" s="37">
        <v>0.47552376072373703</v>
      </c>
      <c r="O22" s="37">
        <v>0.84197039190355405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47.745362738135761</v>
      </c>
      <c r="E23" s="46" t="e">
        <v>#REF!</v>
      </c>
      <c r="F23" s="46">
        <v>89.993066914535149</v>
      </c>
      <c r="G23" s="46">
        <v>85.931050638402994</v>
      </c>
      <c r="H23" s="46">
        <v>78.380592193531356</v>
      </c>
      <c r="I23" s="46">
        <v>92.173722327020982</v>
      </c>
      <c r="J23" s="46">
        <v>90.287537365556773</v>
      </c>
      <c r="K23" s="46">
        <v>87.487196694335452</v>
      </c>
      <c r="L23" s="46">
        <v>71.897736564523441</v>
      </c>
      <c r="M23" s="46">
        <v>70.755936372520736</v>
      </c>
      <c r="N23" s="46">
        <v>90.888346361267494</v>
      </c>
      <c r="O23" s="46">
        <v>191.35690725080769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28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39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0.75" customHeight="1" x14ac:dyDescent="0.25">
      <c r="A43" s="1"/>
      <c r="B43" s="57" t="s">
        <v>41</v>
      </c>
      <c r="C43" s="58">
        <v>45803</v>
      </c>
      <c r="D43" s="31" t="str">
        <f>D10</f>
        <v>GLP                    70/30</v>
      </c>
      <c r="E43" s="31" t="str">
        <f>E10</f>
        <v>Gasolina 97</v>
      </c>
      <c r="F43" s="31" t="str">
        <f>F10</f>
        <v>Gasolina Premium</v>
      </c>
      <c r="G43" s="31" t="str">
        <f>G10</f>
        <v>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15</v>
      </c>
      <c r="C44" s="59"/>
      <c r="D44" s="60">
        <v>34.749440361979161</v>
      </c>
      <c r="E44" s="60" t="e">
        <v>#REF!</v>
      </c>
      <c r="F44" s="60">
        <v>81.35817349879045</v>
      </c>
      <c r="G44" s="60">
        <v>77.537719606973425</v>
      </c>
      <c r="H44" s="60">
        <v>69.72493832884561</v>
      </c>
      <c r="I44" s="60">
        <v>83.594279999999998</v>
      </c>
      <c r="J44" s="60">
        <v>81.294359999999983</v>
      </c>
      <c r="K44" s="60">
        <v>78.531227607052884</v>
      </c>
      <c r="L44" s="60">
        <v>61.327500000000008</v>
      </c>
      <c r="M44" s="60">
        <v>60.190516556291428</v>
      </c>
      <c r="N44" s="60">
        <v>76.22999999999999</v>
      </c>
      <c r="O44" s="60">
        <v>180.17999999999998</v>
      </c>
    </row>
    <row r="45" spans="1:21" ht="18.75" x14ac:dyDescent="0.25">
      <c r="B45" s="61" t="s">
        <v>42</v>
      </c>
      <c r="C45" s="61"/>
      <c r="D45" s="60">
        <v>8.7638599055068536</v>
      </c>
      <c r="E45" s="60" t="e">
        <v>#REF!</v>
      </c>
      <c r="F45" s="60">
        <v>3.915663673684211</v>
      </c>
      <c r="G45" s="60">
        <v>3.915663673684211</v>
      </c>
      <c r="H45" s="60">
        <v>3.915663673684211</v>
      </c>
      <c r="I45" s="60">
        <v>4.1503036589912279</v>
      </c>
      <c r="J45" s="60">
        <v>4.3538493843201751</v>
      </c>
      <c r="K45" s="60">
        <v>4.3538493843201751</v>
      </c>
      <c r="L45" s="60">
        <v>6.2776762349999995</v>
      </c>
      <c r="M45" s="60">
        <v>6.2776762349999995</v>
      </c>
      <c r="N45" s="60">
        <v>9.5066999999999986</v>
      </c>
      <c r="O45" s="60">
        <v>4.2052500000000004</v>
      </c>
    </row>
    <row r="46" spans="1:21" ht="18.75" x14ac:dyDescent="0.25">
      <c r="B46" s="61" t="s">
        <v>43</v>
      </c>
      <c r="C46" s="61"/>
      <c r="D46" s="60">
        <v>0.12531830477035974</v>
      </c>
      <c r="E46" s="60" t="e">
        <v>#REF!</v>
      </c>
      <c r="F46" s="60">
        <v>0.19698256386841645</v>
      </c>
      <c r="G46" s="60">
        <v>9.93729782741095E-2</v>
      </c>
      <c r="H46" s="60">
        <v>8.9842338274109479E-2</v>
      </c>
      <c r="I46" s="60">
        <v>0.15548340224373244</v>
      </c>
      <c r="J46" s="60">
        <v>0.28392381410902129</v>
      </c>
      <c r="K46" s="60">
        <v>0.27476403022640167</v>
      </c>
      <c r="L46" s="60">
        <v>2.650122908412E-2</v>
      </c>
      <c r="M46" s="60">
        <v>2.605553157418624E-2</v>
      </c>
      <c r="N46" s="60">
        <v>0.18947810699999995</v>
      </c>
      <c r="O46" s="60">
        <v>0.21388689</v>
      </c>
    </row>
    <row r="47" spans="1:21" ht="18.75" x14ac:dyDescent="0.25">
      <c r="B47" s="62" t="s">
        <v>22</v>
      </c>
      <c r="C47" s="62"/>
      <c r="D47" s="60">
        <v>43.638618572256377</v>
      </c>
      <c r="E47" s="60" t="e">
        <v>#REF!</v>
      </c>
      <c r="F47" s="60">
        <v>85.470819736343074</v>
      </c>
      <c r="G47" s="60">
        <v>81.552756258931737</v>
      </c>
      <c r="H47" s="60">
        <v>73.730444340803928</v>
      </c>
      <c r="I47" s="60">
        <v>87.900067061234964</v>
      </c>
      <c r="J47" s="60">
        <v>85.93213319842917</v>
      </c>
      <c r="K47" s="60">
        <v>83.159841021599462</v>
      </c>
      <c r="L47" s="60">
        <v>67.63167746408412</v>
      </c>
      <c r="M47" s="60">
        <v>66.494248322865616</v>
      </c>
      <c r="N47" s="60">
        <v>85.926178106999984</v>
      </c>
      <c r="O47" s="60">
        <v>184.59913688999998</v>
      </c>
    </row>
    <row r="48" spans="1:21" ht="18.75" x14ac:dyDescent="0.25">
      <c r="B48" s="61" t="s">
        <v>23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24</v>
      </c>
      <c r="C49" s="62"/>
      <c r="D49" s="60">
        <v>1.5366645698315891</v>
      </c>
      <c r="E49" s="60" t="e">
        <v>#REF!</v>
      </c>
      <c r="F49" s="60">
        <v>1.7218330009265306</v>
      </c>
      <c r="G49" s="60">
        <v>1.5951743527757372</v>
      </c>
      <c r="H49" s="60">
        <v>1.8998901932981531</v>
      </c>
      <c r="I49" s="60">
        <v>1.5540908875471211</v>
      </c>
      <c r="J49" s="60">
        <v>1.5647782721255417</v>
      </c>
      <c r="K49" s="60">
        <v>1.5490512766872897</v>
      </c>
      <c r="L49" s="60">
        <v>1.5894990138933114</v>
      </c>
      <c r="M49" s="60">
        <v>1.5861336191137463</v>
      </c>
      <c r="N49" s="60">
        <v>2.125644493543775</v>
      </c>
      <c r="O49" s="60">
        <v>3.5488999689041858</v>
      </c>
    </row>
    <row r="50" spans="2:24" ht="18.75" x14ac:dyDescent="0.25">
      <c r="B50" s="62" t="s">
        <v>25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26</v>
      </c>
      <c r="C51" s="62"/>
      <c r="D51" s="60">
        <v>0.21007959604779738</v>
      </c>
      <c r="E51" s="60" t="e">
        <v>#REF!</v>
      </c>
      <c r="F51" s="60">
        <v>0.48641417726554237</v>
      </c>
      <c r="G51" s="60">
        <v>0.46912002669551306</v>
      </c>
      <c r="H51" s="60">
        <v>0.43625765942928341</v>
      </c>
      <c r="I51" s="60">
        <v>0.40556437823889235</v>
      </c>
      <c r="J51" s="60">
        <v>0.4766258950020571</v>
      </c>
      <c r="K51" s="60">
        <v>0.46430439604868329</v>
      </c>
      <c r="L51" s="60">
        <v>0.36256008654600352</v>
      </c>
      <c r="M51" s="60">
        <v>0.36155443054137443</v>
      </c>
      <c r="N51" s="60">
        <v>0.47552376072373703</v>
      </c>
      <c r="O51" s="60">
        <v>0.84197039190355405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44</v>
      </c>
      <c r="C53" s="64"/>
      <c r="D53" s="65">
        <v>47.745362738135761</v>
      </c>
      <c r="E53" s="65" t="e">
        <v>#REF!</v>
      </c>
      <c r="F53" s="65">
        <v>89.993066914535149</v>
      </c>
      <c r="G53" s="65">
        <v>85.931050638402994</v>
      </c>
      <c r="H53" s="65">
        <v>78.380592193531356</v>
      </c>
      <c r="I53" s="65">
        <v>92.173722327020982</v>
      </c>
      <c r="J53" s="65">
        <v>90.287537365556773</v>
      </c>
      <c r="K53" s="65">
        <v>87.487196694335452</v>
      </c>
      <c r="L53" s="65">
        <v>71.897736564523441</v>
      </c>
      <c r="M53" s="65">
        <v>70.755936372520736</v>
      </c>
      <c r="N53" s="65">
        <v>90.888346361267494</v>
      </c>
      <c r="O53" s="65">
        <v>191.35690725080769</v>
      </c>
    </row>
    <row r="55" spans="2:24" ht="21" x14ac:dyDescent="0.35">
      <c r="C55" s="66"/>
      <c r="D55" s="66"/>
    </row>
    <row r="57" spans="2:24" ht="53.2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15</v>
      </c>
      <c r="C58" s="59"/>
      <c r="D58" s="68">
        <v>0.72780765228585564</v>
      </c>
      <c r="E58" s="68" t="e">
        <v>#REF!</v>
      </c>
      <c r="F58" s="68">
        <v>0.90404934833541006</v>
      </c>
      <c r="G58" s="68">
        <v>0.9023248177571036</v>
      </c>
      <c r="H58" s="68">
        <v>0.88956891467068955</v>
      </c>
      <c r="I58" s="68">
        <v>0.90692095197607203</v>
      </c>
      <c r="J58" s="68">
        <v>0.9003940341273774</v>
      </c>
      <c r="K58" s="68">
        <v>0.89763108859719076</v>
      </c>
      <c r="L58" s="68">
        <v>0.85298234590406963</v>
      </c>
      <c r="M58" s="68">
        <v>0.85067797335613282</v>
      </c>
      <c r="N58" s="68">
        <v>0.83872138785534966</v>
      </c>
      <c r="O58" s="68">
        <v>0.9415913049004373</v>
      </c>
    </row>
    <row r="59" spans="2:24" ht="18.75" x14ac:dyDescent="0.25">
      <c r="B59" s="61" t="s">
        <v>42</v>
      </c>
      <c r="C59" s="61"/>
      <c r="D59" s="69">
        <v>0.18355415904101774</v>
      </c>
      <c r="E59" s="69" t="e">
        <v>#REF!</v>
      </c>
      <c r="F59" s="69">
        <v>4.3510725969622181E-2</v>
      </c>
      <c r="G59" s="69">
        <v>4.5567506094639582E-2</v>
      </c>
      <c r="H59" s="69">
        <v>4.9957056512356456E-2</v>
      </c>
      <c r="I59" s="69">
        <v>4.5026972484266861E-2</v>
      </c>
      <c r="J59" s="69">
        <v>4.8222041616799015E-2</v>
      </c>
      <c r="K59" s="69">
        <v>4.9765560548610817E-2</v>
      </c>
      <c r="L59" s="69">
        <v>8.7313961954368371E-2</v>
      </c>
      <c r="M59" s="69">
        <v>8.8722961730714103E-2</v>
      </c>
      <c r="N59" s="69">
        <v>0.10459756812179526</v>
      </c>
      <c r="O59" s="69">
        <v>2.1975950909826646E-2</v>
      </c>
    </row>
    <row r="60" spans="2:24" ht="18.75" x14ac:dyDescent="0.25">
      <c r="B60" s="61" t="s">
        <v>43</v>
      </c>
      <c r="C60" s="61"/>
      <c r="D60" s="69">
        <v>2.6247220166213956E-3</v>
      </c>
      <c r="E60" s="69" t="e">
        <v>#REF!</v>
      </c>
      <c r="F60" s="69">
        <v>2.1888637716446242E-3</v>
      </c>
      <c r="G60" s="69">
        <v>1.1564268973303959E-3</v>
      </c>
      <c r="H60" s="69">
        <v>1.1462319403287699E-3</v>
      </c>
      <c r="I60" s="69">
        <v>1.6868517221437205E-3</v>
      </c>
      <c r="J60" s="69">
        <v>3.1446622910919443E-3</v>
      </c>
      <c r="K60" s="69">
        <v>3.140619891918332E-3</v>
      </c>
      <c r="L60" s="69">
        <v>3.6859615268050767E-4</v>
      </c>
      <c r="M60" s="69">
        <v>3.68245166554044E-4</v>
      </c>
      <c r="N60" s="69">
        <v>2.0847348927094901E-3</v>
      </c>
      <c r="O60" s="69">
        <v>1.1177380167399064E-3</v>
      </c>
    </row>
    <row r="61" spans="2:24" ht="18.75" x14ac:dyDescent="0.25">
      <c r="B61" s="62" t="s">
        <v>22</v>
      </c>
      <c r="C61" s="62"/>
      <c r="D61" s="69">
        <v>0.91398653334349489</v>
      </c>
      <c r="E61" s="69" t="e">
        <v>#REF!</v>
      </c>
      <c r="F61" s="69">
        <v>0.94974893807667682</v>
      </c>
      <c r="G61" s="69">
        <v>0.94904875074907347</v>
      </c>
      <c r="H61" s="69">
        <v>0.94067220312337474</v>
      </c>
      <c r="I61" s="69">
        <v>0.95363477618248271</v>
      </c>
      <c r="J61" s="69">
        <v>0.95176073803526817</v>
      </c>
      <c r="K61" s="69">
        <v>0.95053726903771996</v>
      </c>
      <c r="L61" s="69">
        <v>0.94066490401111835</v>
      </c>
      <c r="M61" s="69">
        <v>0.93976918025340106</v>
      </c>
      <c r="N61" s="69">
        <v>0.94540369086985432</v>
      </c>
      <c r="O61" s="69">
        <v>0.9646849938270039</v>
      </c>
    </row>
    <row r="62" spans="2:24" ht="18.75" x14ac:dyDescent="0.25">
      <c r="B62" s="61" t="s">
        <v>45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24</v>
      </c>
      <c r="C63" s="62"/>
      <c r="D63" s="69">
        <v>3.2184582579455522E-2</v>
      </c>
      <c r="E63" s="69" t="e">
        <v>#REF!</v>
      </c>
      <c r="F63" s="69">
        <v>1.9132951681285908E-2</v>
      </c>
      <c r="G63" s="69">
        <v>1.8563421963595148E-2</v>
      </c>
      <c r="H63" s="69">
        <v>2.4239293683914632E-2</v>
      </c>
      <c r="I63" s="69">
        <v>1.6860454892267437E-2</v>
      </c>
      <c r="J63" s="69">
        <v>1.7331054958228145E-2</v>
      </c>
      <c r="K63" s="69">
        <v>1.7706033970883724E-2</v>
      </c>
      <c r="L63" s="69">
        <v>2.2107775429993426E-2</v>
      </c>
      <c r="M63" s="69">
        <v>2.2416968814644195E-2</v>
      </c>
      <c r="N63" s="69">
        <v>2.3387426206376977E-2</v>
      </c>
      <c r="O63" s="69">
        <v>1.8545972653355614E-2</v>
      </c>
    </row>
    <row r="64" spans="2:24" ht="18.75" x14ac:dyDescent="0.25">
      <c r="B64" s="62" t="s">
        <v>25</v>
      </c>
      <c r="C64" s="62"/>
      <c r="D64" s="69">
        <v>4.9428884077049678E-2</v>
      </c>
      <c r="E64" s="69" t="e">
        <v>#REF!</v>
      </c>
      <c r="F64" s="69">
        <v>2.5713091900707925E-2</v>
      </c>
      <c r="G64" s="69">
        <v>2.6928566365809828E-2</v>
      </c>
      <c r="H64" s="69">
        <v>2.95226144028926E-2</v>
      </c>
      <c r="I64" s="69">
        <v>2.51047689252498E-2</v>
      </c>
      <c r="J64" s="69">
        <v>2.5629229321329938E-2</v>
      </c>
      <c r="K64" s="69">
        <v>2.6449584481312165E-2</v>
      </c>
      <c r="L64" s="69">
        <v>3.218460149887109E-2</v>
      </c>
      <c r="M64" s="69">
        <v>3.2703969710994894E-2</v>
      </c>
      <c r="N64" s="69">
        <v>2.597692767580324E-2</v>
      </c>
      <c r="O64" s="69">
        <v>1.2369033519640613E-2</v>
      </c>
    </row>
    <row r="65" spans="2:15" ht="18.75" x14ac:dyDescent="0.25">
      <c r="B65" s="62" t="s">
        <v>26</v>
      </c>
      <c r="C65" s="62"/>
      <c r="D65" s="69">
        <v>4.4000000000000011E-3</v>
      </c>
      <c r="E65" s="69" t="e">
        <v>#REF!</v>
      </c>
      <c r="F65" s="69">
        <v>5.4050183413293547E-3</v>
      </c>
      <c r="G65" s="69">
        <v>5.4592609215214352E-3</v>
      </c>
      <c r="H65" s="69">
        <v>5.5658887898181403E-3</v>
      </c>
      <c r="I65" s="69">
        <v>4.4000000000000003E-3</v>
      </c>
      <c r="J65" s="69">
        <v>5.2789776851736589E-3</v>
      </c>
      <c r="K65" s="69">
        <v>5.3071125100839544E-3</v>
      </c>
      <c r="L65" s="69">
        <v>5.0427190600169994E-3</v>
      </c>
      <c r="M65" s="69">
        <v>5.1098812209598599E-3</v>
      </c>
      <c r="N65" s="69">
        <v>5.2319552479654727E-3</v>
      </c>
      <c r="O65" s="69">
        <v>4.4000000000000011E-3</v>
      </c>
    </row>
    <row r="66" spans="2:15" ht="18.75" x14ac:dyDescent="0.25">
      <c r="B66" s="64" t="s">
        <v>44</v>
      </c>
      <c r="C66" s="64"/>
      <c r="D66" s="70">
        <v>1.0000000000000002</v>
      </c>
      <c r="E66" s="70" t="e">
        <v>#REF!</v>
      </c>
      <c r="F66" s="70">
        <v>1</v>
      </c>
      <c r="G66" s="70">
        <v>0.99999999999999989</v>
      </c>
      <c r="H66" s="70">
        <v>1.0000000000000002</v>
      </c>
      <c r="I66" s="70">
        <v>0.99999999999999989</v>
      </c>
      <c r="J66" s="70">
        <v>1</v>
      </c>
      <c r="K66" s="70">
        <v>0.99999999999999989</v>
      </c>
      <c r="L66" s="70">
        <v>0.99999999999999989</v>
      </c>
      <c r="M66" s="70">
        <v>1</v>
      </c>
      <c r="N66" s="70">
        <v>1</v>
      </c>
      <c r="O66" s="70">
        <v>1.0000000000000002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2025-05-29T16:57:58Z</dcterms:created>
  <dcterms:modified xsi:type="dcterms:W3CDTF">2025-05-29T17:00:10Z</dcterms:modified>
</cp:coreProperties>
</file>